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13650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F30" i="1" l="1"/>
  <c r="H30" i="1" s="1"/>
  <c r="G38" i="1" l="1"/>
  <c r="H38" i="1" s="1"/>
  <c r="H37" i="1" l="1"/>
  <c r="F18" i="1"/>
  <c r="H18" i="1" s="1"/>
  <c r="F22" i="1" l="1"/>
  <c r="H22" i="1" s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1" i="1"/>
  <c r="H21" i="1" s="1"/>
  <c r="F20" i="1"/>
  <c r="H20" i="1" s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<sst xmlns="http://schemas.openxmlformats.org/spreadsheetml/2006/main" count="182" uniqueCount="59">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</sst>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D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5">
          <cell r="B15">
            <v>2.7000000000000001E-3</v>
          </cell>
          <cell r="C15">
            <v>0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8" zoomScale="115" zoomScaleNormal="115" workbookViewId="0">
      <selection activeCell="E17" sqref="E17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8.5</v>
      </c>
      <c r="I6" s="4"/>
      <c r="J6" s="4"/>
    </row>
    <row r="7" spans="1:11" ht="17.25" customHeight="1" x14ac:dyDescent="0.25">
      <c r="A7" s="4" t="s">
        <v>20</v>
      </c>
      <c r="B7" s="2">
        <v>0.31761719999999999</v>
      </c>
      <c r="C7" s="4" t="s">
        <v>58</v>
      </c>
      <c r="D7" s="4" t="s">
        <v>58</v>
      </c>
      <c r="E7" s="2">
        <v>0.30106739999999999</v>
      </c>
      <c r="F7" s="2">
        <f>IF(B7=0,IF(E7=0,0,100),IF(E7=0,-100,E7/B7*100-100))</f>
        <v>-5.2106120197520767</v>
      </c>
      <c r="G7" s="4" t="s">
        <v>50</v>
      </c>
      <c r="H7" s="5">
        <f>IF(I7=1,MAX(IF(E7&gt;=[1]Лист1!$B2,0.5,0),IF(E7=[1]Лист1!$C2,1,0),IF(F7&lt;3,0,IF(F7&lt;7,0.5,1))),0)</f>
        <v>0</v>
      </c>
      <c r="I7" s="4">
        <v>1</v>
      </c>
      <c r="J7" s="4"/>
    </row>
    <row r="8" spans="1:11" ht="37.5" customHeight="1" x14ac:dyDescent="0.25">
      <c r="A8" s="4" t="s">
        <v>21</v>
      </c>
      <c r="B8" s="2">
        <v>0.79215000000000002</v>
      </c>
      <c r="C8" s="4" t="s">
        <v>58</v>
      </c>
      <c r="D8" s="4" t="s">
        <v>58</v>
      </c>
      <c r="E8" s="2">
        <v>0.88458000000000003</v>
      </c>
      <c r="F8" s="2">
        <f>IF(B8=0,IF(E8=0,0,100),IF(E8=0,-100,E8/B8*100-100))</f>
        <v>11.668244650634335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0.47367999999999999</v>
      </c>
      <c r="C10" s="4" t="s">
        <v>58</v>
      </c>
      <c r="D10" s="4" t="s">
        <v>58</v>
      </c>
      <c r="E10" s="2">
        <v>0.72726999999999997</v>
      </c>
      <c r="F10" s="2">
        <f t="shared" si="0"/>
        <v>53.536142543489262</v>
      </c>
      <c r="G10" s="4" t="s">
        <v>50</v>
      </c>
      <c r="H10" s="5">
        <f>IF(I10=1,MAX(IF(E10&gt;=[1]Лист1!$B5,0.5,0),IF(E10=[1]Лист1!$C5,1,0),IF(F10&lt;5,0,IF(F10&lt;10,0.5,1))),0)</f>
        <v>1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0.55769199999999997</v>
      </c>
      <c r="C11" s="4" t="s">
        <v>58</v>
      </c>
      <c r="D11" s="4" t="s">
        <v>58</v>
      </c>
      <c r="E11" s="2">
        <v>0.70621500000000004</v>
      </c>
      <c r="F11" s="2">
        <f t="shared" si="0"/>
        <v>26.631725038193139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0.17323</v>
      </c>
      <c r="C13" s="10" t="s">
        <v>58</v>
      </c>
      <c r="D13" s="10" t="s">
        <v>58</v>
      </c>
      <c r="E13" s="2">
        <v>0.125</v>
      </c>
      <c r="F13" s="2">
        <f t="shared" si="0"/>
        <v>-27.841597875656646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0.33742</v>
      </c>
      <c r="C14" s="10" t="s">
        <v>58</v>
      </c>
      <c r="D14" s="10" t="s">
        <v>58</v>
      </c>
      <c r="E14" s="2">
        <v>0.48633999999999999</v>
      </c>
      <c r="F14" s="2">
        <f>IF(B14=0,IF(E14=0,0,100),IF(E14=0,100,E14/B14*100-100))</f>
        <v>44.134906051804876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2">
        <v>1</v>
      </c>
      <c r="D15" s="10" t="s">
        <v>58</v>
      </c>
      <c r="E15" s="2">
        <v>0.23489932885906001</v>
      </c>
      <c r="F15" s="4" t="s">
        <v>50</v>
      </c>
      <c r="G15" s="2">
        <f>IF(C15=0,IF(E15=0,0,100),E15/C15*100)</f>
        <v>23.489932885906001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2">
        <v>1</v>
      </c>
      <c r="D16" s="10" t="s">
        <v>58</v>
      </c>
      <c r="E16" s="2">
        <v>0.35</v>
      </c>
      <c r="F16" s="4" t="s">
        <v>50</v>
      </c>
      <c r="G16" s="2">
        <f t="shared" ref="G16:G17" si="1">IF(C16=0,IF(E16=0,0,100),E16/C16*100)</f>
        <v>35</v>
      </c>
      <c r="H16" s="5">
        <f>IF(I16=1,MAX(IF(G16&gt;=[1]Лист1!$D11,0.5,0),IF(G16&gt;=100,1,0)),0)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2">
        <v>1</v>
      </c>
      <c r="D17" s="10" t="s">
        <v>58</v>
      </c>
      <c r="E17" s="2">
        <v>0.21839</v>
      </c>
      <c r="F17" s="4" t="s">
        <v>50</v>
      </c>
      <c r="G17" s="2">
        <f t="shared" si="1"/>
        <v>21.838999999999999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9.7540000000000005E-3</v>
      </c>
      <c r="C18" s="10" t="s">
        <v>58</v>
      </c>
      <c r="D18" s="10" t="s">
        <v>58</v>
      </c>
      <c r="E18" s="2">
        <v>1.4872E-2</v>
      </c>
      <c r="F18" s="2">
        <f>IF(B18=0,IF(E18=0,0,-100),IF(E18=0,-100,E18/B18*100-100))</f>
        <v>52.470781217961843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0.17460000000000001</v>
      </c>
      <c r="C19" s="10" t="s">
        <v>58</v>
      </c>
      <c r="D19" s="10" t="s">
        <v>58</v>
      </c>
      <c r="E19" s="2">
        <v>0.22047</v>
      </c>
      <c r="F19" s="2">
        <f>IF(B19=0,IF(E19=0,0,100),IF(E19=0,100,E19/B19*100-100))</f>
        <v>26.271477663230229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0" t="s">
        <v>58</v>
      </c>
      <c r="D20" s="10" t="s">
        <v>58</v>
      </c>
      <c r="E20" s="2">
        <v>3.7499999999999999E-3</v>
      </c>
      <c r="F20" s="2">
        <f>IF(B20=0,IF(E20=0,0,100),IF(E20=0,100,E20/B20*100-100))</f>
        <v>100</v>
      </c>
      <c r="G20" s="4" t="s">
        <v>50</v>
      </c>
      <c r="H20" s="5">
        <f>IF(I20=1,MAX(IF(E20&lt;[1]Лист1!$B15,0.5,0),IF(E20=[1]Лист1!$C15,1,0),IF(F20&gt;-5,0,IF(F20&gt;-10,0.5,1))),0)</f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5.58256</v>
      </c>
      <c r="E21" s="2">
        <v>5.0329100000000002</v>
      </c>
      <c r="F21" s="2">
        <f>IF(D21=0,IF(E21=0,0,100),IF(E21=0,100,E21/D21*100-100))</f>
        <v>-9.8458413344415447</v>
      </c>
      <c r="G21" s="4" t="s">
        <v>50</v>
      </c>
      <c r="H21" s="5">
        <f>IF(I21=1,MAX(IF(E21&lt;[1]Лист1!$B16,0.5,0),IF(E21=[1]Лист1!$C16,3,0),IF(E21&gt;D21,0,IF(F21&gt;-2,0.5,IF(F21&gt;-5,1,IF(F21&gt;-10,2,3))))),0)</f>
        <v>2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12.88245</v>
      </c>
      <c r="E22" s="2">
        <v>23.809519999999999</v>
      </c>
      <c r="F22" s="9">
        <f>IF(D22=0,IF(E22=0,0,-100),IF(E22=0,-100,E22/D22*100-100))</f>
        <v>84.821365501127502</v>
      </c>
      <c r="G22" s="4" t="s">
        <v>50</v>
      </c>
      <c r="H22" s="5">
        <f>IF(I22=1,MAX(IF(E22&lt;[1]Лист1!$B17,0.5,0),IF(E22=[1]Лист1!$C17,3,0),IF(E22&gt;D22,0,IF(F22&gt;-3,0,IF(F22&gt;-7,1.5,3)))),0)</f>
        <v>0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0.92</v>
      </c>
      <c r="F24" s="4" t="s">
        <v>50</v>
      </c>
      <c r="G24" s="2">
        <f t="shared" ref="G24:G29" si="2">IF(C24=0,IF(E24=0,0,100),E24/C24*100)</f>
        <v>92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0.30769000000000002</v>
      </c>
      <c r="F25" s="4" t="s">
        <v>50</v>
      </c>
      <c r="G25" s="2">
        <f t="shared" si="2"/>
        <v>30.769000000000002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9.5240000000000005E-2</v>
      </c>
      <c r="F26" s="4" t="s">
        <v>50</v>
      </c>
      <c r="G26" s="2">
        <f t="shared" si="2"/>
        <v>9.5240000000000009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1.294E-2</v>
      </c>
      <c r="F27" s="4" t="s">
        <v>50</v>
      </c>
      <c r="G27" s="2">
        <f t="shared" si="2"/>
        <v>1.294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0.5</v>
      </c>
      <c r="F28" s="4" t="s">
        <v>50</v>
      </c>
      <c r="G28" s="2">
        <f t="shared" si="2"/>
        <v>50</v>
      </c>
      <c r="H28" s="5">
        <f>IF(I28=1,MAX(IF(G28&gt;=[1]Лист1!$B22,1,0),IF(G28&gt;=100,2,0)),0)</f>
        <v>1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6.5573999999999993E-2</v>
      </c>
      <c r="F29" s="4" t="s">
        <v>50</v>
      </c>
      <c r="G29" s="2">
        <f t="shared" si="2"/>
        <v>6.5573999999999995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41.849200000000003</v>
      </c>
      <c r="E30" s="2">
        <v>0</v>
      </c>
      <c r="F30" s="9">
        <f>IF(D30=0,IF(E30=0,0,100),IF(E30=0,-100,E30/D30*100-100))</f>
        <v>-100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1.5</v>
      </c>
      <c r="I31" s="4"/>
      <c r="J31" s="4"/>
    </row>
    <row r="32" spans="1:10" ht="26.25" customHeight="1" x14ac:dyDescent="0.25">
      <c r="A32" s="4" t="s">
        <v>43</v>
      </c>
      <c r="B32" s="2">
        <v>0.52939999999999998</v>
      </c>
      <c r="C32" s="4" t="s">
        <v>50</v>
      </c>
      <c r="D32" s="4" t="s">
        <v>50</v>
      </c>
      <c r="E32" s="2">
        <v>0.60868999999999995</v>
      </c>
      <c r="F32" s="2">
        <f>IF(B32=0,IF(E32=0,0,100),IF(E32=0,-100,E32/B32*100-100))</f>
        <v>14.977332829618433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0.84</v>
      </c>
      <c r="F33" s="4" t="s">
        <v>50</v>
      </c>
      <c r="G33" s="2">
        <f t="shared" ref="G33" si="3">IF(C33=0,IF(E33=0,0,100),E33/C33*100)</f>
        <v>84</v>
      </c>
      <c r="H33" s="5">
        <f>IF(I33=1,MAX(IF(G33&gt;=[1]Лист1!$B26,0.5,0),IF(G33&gt;=100,1,0)),0)</f>
        <v>0.5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0.66800000000000004</v>
      </c>
      <c r="F36" s="4" t="s">
        <v>50</v>
      </c>
      <c r="G36" s="2">
        <f t="shared" ref="G36" si="4">IF(C36=0,IF(E36=0,0,100),E36/C36*100)</f>
        <v>66.8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78.166666666666657</v>
      </c>
      <c r="F38" s="2">
        <v>0</v>
      </c>
      <c r="G38" s="2">
        <f>IF(C38=0,IF(E38=0,0,100),E38/C38*100)</f>
        <v>82.280701754385959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15.5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1">
        <f>COUNTIFS(H7:H36,"&lt;&gt;0",I7:I36,"=1")</f>
        <v>12</v>
      </c>
    </row>
    <row r="52" spans="1:11" x14ac:dyDescent="0.25">
      <c r="H52" s="11">
        <f>COUNTIF(I7:I36,"=1")</f>
        <v>28</v>
      </c>
    </row>
    <row r="53" spans="1:11" x14ac:dyDescent="0.25">
      <c r="H53">
        <f>H51/H52*100</f>
        <v>42.857142857142854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2022-12-20T09:15:56Z</dcterms:modified>
</cp:coreProperties>
</file>